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9" i="1" l="1"/>
  <c r="H10" i="1"/>
</calcChain>
</file>

<file path=xl/sharedStrings.xml><?xml version="1.0" encoding="utf-8"?>
<sst xmlns="http://schemas.openxmlformats.org/spreadsheetml/2006/main" count="143" uniqueCount="112">
  <si>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</si>
  <si>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</si>
  <si>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</si>
  <si>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</si>
  <si>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</si>
  <si>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</si>
  <si>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</si>
  <si>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</si>
  <si>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</si>
  <si>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</si>
  <si>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</si>
  <si>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</si>
  <si>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</si>
  <si>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</si>
  <si>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</si>
  <si>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</si>
  <si>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</si>
  <si>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</si>
  <si>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</si>
  <si>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</si>
  <si>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</si>
  <si>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</si>
  <si>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</si>
  <si>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</si>
  <si>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</si>
  <si>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</si>
  <si>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</si>
  <si>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</si>
  <si>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</si>
  <si>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</si>
  <si>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</si>
  <si>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</si>
  <si>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</si>
  <si>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</si>
  <si>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</si>
  <si>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</si>
  <si>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</si>
  <si>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</si>
  <si>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</si>
  <si>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</si>
  <si>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</si>
  <si>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</si>
  <si>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</si>
  <si>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</si>
  <si>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</si>
  <si>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</si>
  <si>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</si>
  <si>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</si>
  <si>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</si>
  <si>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</si>
  <si>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</si>
  <si>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</si>
  <si>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</si>
  <si>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</si>
  <si>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</si>
  <si>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</si>
  <si>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</si>
  <si>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</si>
  <si>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</si>
  <si>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</si>
  <si>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</si>
  <si>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</si>
  <si>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</si>
  <si>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</si>
  <si>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</si>
  <si>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</si>
  <si>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</si>
  <si>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</si>
  <si>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</si>
  <si>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</si>
  <si>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</si>
  <si>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</si>
  <si>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</si>
  <si>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</si>
  <si>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</si>
  <si>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ул. Литейная, д. 11</t>
  </si>
  <si>
    <t>Обслуживание теплового счётчика</t>
  </si>
  <si>
    <t>ООО "Компания Эффективных Технологий"  №22-ОБ/14 от 09.14г.</t>
  </si>
  <si>
    <t>5</t>
  </si>
  <si>
    <t>Текущий ремонт общего имущества*</t>
  </si>
  <si>
    <t>Остаток денежных средств на 01.01.2022г.</t>
  </si>
  <si>
    <t>Накопительный сбор</t>
  </si>
  <si>
    <t>дворовая территория</t>
  </si>
  <si>
    <t>мп.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</si>
  <si>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</si>
  <si>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</si>
  <si>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</si>
  <si>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</si>
  <si>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</si>
  <si>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</si>
  <si>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</si>
  <si>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</si>
  <si>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** в том числе: поступило денежных средств на капитальный ремонт по нежилым помещениям; -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</si>
  <si>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</si>
  <si>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</si>
  <si>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</si>
  <si>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</si>
  <si>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</si>
  <si>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</si>
  <si>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козырек</t>
  </si>
  <si>
    <t>шт.</t>
  </si>
  <si>
    <t>утилизация древесных отходов</t>
  </si>
  <si>
    <t>замена участка стояка ГВС</t>
  </si>
  <si>
    <t>кв.23</t>
  </si>
  <si>
    <t>замена оконных блоков на ПВХ</t>
  </si>
  <si>
    <t xml:space="preserve">фасад </t>
  </si>
  <si>
    <t>смена участка канализационного стояка</t>
  </si>
  <si>
    <t>кв.57</t>
  </si>
  <si>
    <t>электоромонтажные работы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</si>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</sst>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2" fillId="0" borderId="0" xfId="1" applyFont="1" applyFill="1" applyAlignment="1" applyProtection="1"/>
    <xf numFmtId="0" fontId="10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21" fillId="0" borderId="16" xfId="0" applyNumberFormat="1" applyFont="1" applyFill="1" applyBorder="1" applyAlignment="1"/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4" fillId="0" borderId="15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1" fillId="0" borderId="16" xfId="0" applyFont="1" applyFill="1" applyBorder="1" applyAlignment="1"/>
    <xf numFmtId="0" fontId="1" fillId="0" borderId="16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24" fillId="0" borderId="16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7"/>
  <sheetViews>
    <sheetView tabSelected="1" workbookViewId="0">
      <selection activeCell="A45" sqref="A45"/>
    </sheetView>
  </sheetViews>
  <sheetFormatPr defaultRowHeight="12.75" x14ac:dyDescent="0.2"/>
  <cols>
    <col min="1" max="1" width="3.7109375" style="1" customWidth="1"/>
    <col min="2" max="2" width="29.85546875" style="3" customWidth="1"/>
    <col min="3" max="3" width="4.85546875" style="3" customWidth="1"/>
    <col min="4" max="4" width="11" style="3" customWidth="1"/>
    <col min="5" max="5" width="13.42578125" style="3" customWidth="1"/>
    <col min="6" max="6" width="13.7109375" style="3" customWidth="1"/>
    <col min="7" max="7" width="16.140625" style="4" customWidth="1"/>
    <col min="8" max="8" width="15" style="4" customWidth="1"/>
    <col min="9" max="9" width="14.42578125" style="4" customWidth="1"/>
    <col min="10" max="10" width="14.140625" style="4" customWidth="1"/>
    <col min="11" max="11" width="21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9.85546875" style="4" customWidth="1"/>
    <col min="259" max="259" width="4.8554687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9.85546875" style="4" customWidth="1"/>
    <col min="515" max="515" width="4.8554687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9.85546875" style="4" customWidth="1"/>
    <col min="771" max="771" width="4.8554687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9.85546875" style="4" customWidth="1"/>
    <col min="1027" max="1027" width="4.8554687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9.85546875" style="4" customWidth="1"/>
    <col min="1283" max="1283" width="4.8554687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9.85546875" style="4" customWidth="1"/>
    <col min="1539" max="1539" width="4.8554687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9.85546875" style="4" customWidth="1"/>
    <col min="1795" max="1795" width="4.8554687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9.85546875" style="4" customWidth="1"/>
    <col min="2051" max="2051" width="4.8554687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9.85546875" style="4" customWidth="1"/>
    <col min="2307" max="2307" width="4.8554687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9.85546875" style="4" customWidth="1"/>
    <col min="2563" max="2563" width="4.8554687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9.85546875" style="4" customWidth="1"/>
    <col min="2819" max="2819" width="4.8554687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9.85546875" style="4" customWidth="1"/>
    <col min="3075" max="3075" width="4.8554687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9.85546875" style="4" customWidth="1"/>
    <col min="3331" max="3331" width="4.8554687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9.85546875" style="4" customWidth="1"/>
    <col min="3587" max="3587" width="4.8554687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9.85546875" style="4" customWidth="1"/>
    <col min="3843" max="3843" width="4.8554687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9.85546875" style="4" customWidth="1"/>
    <col min="4099" max="4099" width="4.8554687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9.85546875" style="4" customWidth="1"/>
    <col min="4355" max="4355" width="4.8554687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9.85546875" style="4" customWidth="1"/>
    <col min="4611" max="4611" width="4.8554687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9.85546875" style="4" customWidth="1"/>
    <col min="4867" max="4867" width="4.8554687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9.85546875" style="4" customWidth="1"/>
    <col min="5123" max="5123" width="4.8554687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9.85546875" style="4" customWidth="1"/>
    <col min="5379" max="5379" width="4.8554687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9.85546875" style="4" customWidth="1"/>
    <col min="5635" max="5635" width="4.8554687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9.85546875" style="4" customWidth="1"/>
    <col min="5891" max="5891" width="4.8554687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9.85546875" style="4" customWidth="1"/>
    <col min="6147" max="6147" width="4.8554687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9.85546875" style="4" customWidth="1"/>
    <col min="6403" max="6403" width="4.8554687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9.85546875" style="4" customWidth="1"/>
    <col min="6659" max="6659" width="4.8554687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9.85546875" style="4" customWidth="1"/>
    <col min="6915" max="6915" width="4.8554687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9.85546875" style="4" customWidth="1"/>
    <col min="7171" max="7171" width="4.8554687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9.85546875" style="4" customWidth="1"/>
    <col min="7427" max="7427" width="4.8554687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9.85546875" style="4" customWidth="1"/>
    <col min="7683" max="7683" width="4.8554687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9.85546875" style="4" customWidth="1"/>
    <col min="7939" max="7939" width="4.8554687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9.85546875" style="4" customWidth="1"/>
    <col min="8195" max="8195" width="4.8554687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9.85546875" style="4" customWidth="1"/>
    <col min="8451" max="8451" width="4.8554687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9.85546875" style="4" customWidth="1"/>
    <col min="8707" max="8707" width="4.8554687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9.85546875" style="4" customWidth="1"/>
    <col min="8963" max="8963" width="4.8554687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9.85546875" style="4" customWidth="1"/>
    <col min="9219" max="9219" width="4.8554687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9.85546875" style="4" customWidth="1"/>
    <col min="9475" max="9475" width="4.8554687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9.85546875" style="4" customWidth="1"/>
    <col min="9731" max="9731" width="4.8554687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9.85546875" style="4" customWidth="1"/>
    <col min="9987" max="9987" width="4.8554687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9.85546875" style="4" customWidth="1"/>
    <col min="10243" max="10243" width="4.8554687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9.85546875" style="4" customWidth="1"/>
    <col min="10499" max="10499" width="4.8554687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9.85546875" style="4" customWidth="1"/>
    <col min="10755" max="10755" width="4.8554687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9.85546875" style="4" customWidth="1"/>
    <col min="11011" max="11011" width="4.8554687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9.85546875" style="4" customWidth="1"/>
    <col min="11267" max="11267" width="4.8554687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9.85546875" style="4" customWidth="1"/>
    <col min="11523" max="11523" width="4.8554687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9.85546875" style="4" customWidth="1"/>
    <col min="11779" max="11779" width="4.8554687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9.85546875" style="4" customWidth="1"/>
    <col min="12035" max="12035" width="4.8554687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9.85546875" style="4" customWidth="1"/>
    <col min="12291" max="12291" width="4.8554687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9.85546875" style="4" customWidth="1"/>
    <col min="12547" max="12547" width="4.8554687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9.85546875" style="4" customWidth="1"/>
    <col min="12803" max="12803" width="4.8554687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9.85546875" style="4" customWidth="1"/>
    <col min="13059" max="13059" width="4.8554687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9.85546875" style="4" customWidth="1"/>
    <col min="13315" max="13315" width="4.8554687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9.85546875" style="4" customWidth="1"/>
    <col min="13571" max="13571" width="4.8554687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9.85546875" style="4" customWidth="1"/>
    <col min="13827" max="13827" width="4.8554687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9.85546875" style="4" customWidth="1"/>
    <col min="14083" max="14083" width="4.8554687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9.85546875" style="4" customWidth="1"/>
    <col min="14339" max="14339" width="4.8554687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9.85546875" style="4" customWidth="1"/>
    <col min="14595" max="14595" width="4.8554687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9.85546875" style="4" customWidth="1"/>
    <col min="14851" max="14851" width="4.8554687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9.85546875" style="4" customWidth="1"/>
    <col min="15107" max="15107" width="4.8554687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9.85546875" style="4" customWidth="1"/>
    <col min="15363" max="15363" width="4.8554687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9.85546875" style="4" customWidth="1"/>
    <col min="15619" max="15619" width="4.8554687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9.85546875" style="4" customWidth="1"/>
    <col min="15875" max="15875" width="4.8554687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9.85546875" style="4" customWidth="1"/>
    <col min="16131" max="16131" width="4.8554687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84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2432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2345.6999999999998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86.3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" t="s">
        <v>16</v>
      </c>
    </row>
    <row r="20" spans="1:11" s="13" customFormat="1" ht="51.75" thickBot="1" x14ac:dyDescent="0.3">
      <c r="A20" s="12" t="s">
        <v>17</v>
      </c>
      <c r="B20" s="12" t="s">
        <v>18</v>
      </c>
      <c r="C20" s="12" t="s">
        <v>111</v>
      </c>
      <c r="D20" s="12" t="s">
        <v>85</v>
      </c>
      <c r="E20" s="12" t="s">
        <v>80</v>
      </c>
      <c r="F20" s="12" t="s">
        <v>86</v>
      </c>
      <c r="G20" s="12" t="s">
        <v>87</v>
      </c>
      <c r="H20" s="12" t="s">
        <v>88</v>
      </c>
      <c r="I20" s="12" t="s">
        <v>89</v>
      </c>
      <c r="J20" s="12" t="s">
        <v>90</v>
      </c>
      <c r="K20" s="12" t="s">
        <v>19</v>
      </c>
    </row>
    <row r="21" spans="1:11" s="19" customFormat="1" ht="14.25" x14ac:dyDescent="0.2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28.5" x14ac:dyDescent="0.2">
      <c r="A22" s="14">
        <v>1</v>
      </c>
      <c r="B22" s="15" t="s">
        <v>20</v>
      </c>
      <c r="C22" s="15"/>
      <c r="D22" s="20">
        <v>10.34</v>
      </c>
      <c r="E22" s="20">
        <v>0</v>
      </c>
      <c r="F22" s="20">
        <v>291054.11600000004</v>
      </c>
      <c r="G22" s="20">
        <v>274010.25588867313</v>
      </c>
      <c r="H22" s="17">
        <v>289365.21200000006</v>
      </c>
      <c r="I22" s="17">
        <v>-15354.956111326883</v>
      </c>
      <c r="J22" s="17">
        <v>17043.860111326881</v>
      </c>
      <c r="K22" s="87"/>
    </row>
    <row r="23" spans="1:11" s="19" customFormat="1" ht="14.25" x14ac:dyDescent="0.2">
      <c r="A23" s="14"/>
      <c r="B23" s="15" t="s">
        <v>11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2.25" customHeight="1" x14ac:dyDescent="0.25">
      <c r="A24" s="24" t="s">
        <v>63</v>
      </c>
      <c r="B24" s="25" t="s">
        <v>21</v>
      </c>
      <c r="C24" s="25" t="s">
        <v>22</v>
      </c>
      <c r="D24" s="26">
        <v>1.95</v>
      </c>
      <c r="E24" s="26">
        <v>0</v>
      </c>
      <c r="F24" s="26">
        <v>54889.380000000005</v>
      </c>
      <c r="G24" s="26">
        <v>51675.109398002125</v>
      </c>
      <c r="H24" s="26">
        <v>53200.476000000002</v>
      </c>
      <c r="I24" s="26">
        <v>-1525.3666019978807</v>
      </c>
      <c r="J24" s="26">
        <v>3214.2706019978805</v>
      </c>
      <c r="K24" s="27"/>
    </row>
    <row r="25" spans="1:11" ht="30.75" customHeight="1" x14ac:dyDescent="0.2">
      <c r="A25" s="24"/>
      <c r="B25" s="25" t="s">
        <v>23</v>
      </c>
      <c r="C25" s="25" t="s">
        <v>22</v>
      </c>
      <c r="D25" s="29">
        <v>0.38</v>
      </c>
      <c r="E25" s="29">
        <v>0</v>
      </c>
      <c r="F25" s="30">
        <v>10696.392</v>
      </c>
      <c r="G25" s="30">
        <v>10070.021318585028</v>
      </c>
      <c r="H25" s="30">
        <v>10696.392</v>
      </c>
      <c r="I25" s="30">
        <v>-626.37068141497184</v>
      </c>
      <c r="J25" s="30">
        <v>626.37068141497184</v>
      </c>
      <c r="K25" s="31" t="s">
        <v>24</v>
      </c>
    </row>
    <row r="26" spans="1:11" ht="47.25" customHeight="1" x14ac:dyDescent="0.2">
      <c r="A26" s="24"/>
      <c r="B26" s="25" t="s">
        <v>68</v>
      </c>
      <c r="C26" s="25" t="s">
        <v>22</v>
      </c>
      <c r="D26" s="29">
        <v>0.1</v>
      </c>
      <c r="E26" s="29">
        <v>0</v>
      </c>
      <c r="F26" s="30">
        <v>2814.84</v>
      </c>
      <c r="G26" s="30">
        <v>2650.0056101539544</v>
      </c>
      <c r="H26" s="30">
        <v>2814.84</v>
      </c>
      <c r="I26" s="30">
        <v>-164.83438984604572</v>
      </c>
      <c r="J26" s="30">
        <v>164.83438984604572</v>
      </c>
      <c r="K26" s="32" t="s">
        <v>25</v>
      </c>
    </row>
    <row r="27" spans="1:11" ht="44.25" customHeight="1" x14ac:dyDescent="0.2">
      <c r="A27" s="24"/>
      <c r="B27" s="25" t="s">
        <v>69</v>
      </c>
      <c r="C27" s="25" t="s">
        <v>22</v>
      </c>
      <c r="D27" s="29">
        <v>0.16</v>
      </c>
      <c r="E27" s="29">
        <v>0</v>
      </c>
      <c r="F27" s="30">
        <v>4503.7439999999997</v>
      </c>
      <c r="G27" s="30">
        <v>4240.0089762463276</v>
      </c>
      <c r="H27" s="30">
        <v>4503.7439999999997</v>
      </c>
      <c r="I27" s="30">
        <v>-263.73502375367207</v>
      </c>
      <c r="J27" s="30">
        <v>263.73502375367207</v>
      </c>
      <c r="K27" s="32" t="s">
        <v>26</v>
      </c>
    </row>
    <row r="28" spans="1:11" ht="40.5" customHeight="1" x14ac:dyDescent="0.2">
      <c r="A28" s="24"/>
      <c r="B28" s="25" t="s">
        <v>27</v>
      </c>
      <c r="C28" s="25" t="s">
        <v>22</v>
      </c>
      <c r="D28" s="29">
        <v>1.0900000000000001</v>
      </c>
      <c r="E28" s="29">
        <v>0</v>
      </c>
      <c r="F28" s="30">
        <v>30681.756000000008</v>
      </c>
      <c r="G28" s="30">
        <v>28885.061150678117</v>
      </c>
      <c r="H28" s="30">
        <v>30681.756000000008</v>
      </c>
      <c r="I28" s="30">
        <v>-1796.6948493218915</v>
      </c>
      <c r="J28" s="30">
        <v>1796.6948493218915</v>
      </c>
      <c r="K28" s="27"/>
    </row>
    <row r="29" spans="1:11" ht="40.5" customHeight="1" x14ac:dyDescent="0.2">
      <c r="A29" s="24"/>
      <c r="B29" s="25" t="s">
        <v>28</v>
      </c>
      <c r="C29" s="25" t="s">
        <v>22</v>
      </c>
      <c r="D29" s="29">
        <v>0.16</v>
      </c>
      <c r="E29" s="29">
        <v>0</v>
      </c>
      <c r="F29" s="30">
        <v>4503.7439999999997</v>
      </c>
      <c r="G29" s="30">
        <v>4240.0089762463276</v>
      </c>
      <c r="H29" s="30">
        <v>4503.7439999999997</v>
      </c>
      <c r="I29" s="30">
        <v>-263.73502375367207</v>
      </c>
      <c r="J29" s="30">
        <v>263.73502375367207</v>
      </c>
      <c r="K29" s="27"/>
    </row>
    <row r="30" spans="1:11" ht="41.25" customHeight="1" x14ac:dyDescent="0.2">
      <c r="A30" s="24"/>
      <c r="B30" s="25" t="s">
        <v>29</v>
      </c>
      <c r="C30" s="25" t="s">
        <v>22</v>
      </c>
      <c r="D30" s="29">
        <v>0.06</v>
      </c>
      <c r="E30" s="29">
        <v>0</v>
      </c>
      <c r="F30" s="30">
        <v>1688.9039999999998</v>
      </c>
      <c r="G30" s="30">
        <v>1590.0033660923725</v>
      </c>
      <c r="H30" s="30">
        <v>0</v>
      </c>
      <c r="I30" s="30">
        <v>1590.0033660923725</v>
      </c>
      <c r="J30" s="30">
        <v>98.900633907627252</v>
      </c>
      <c r="K30" s="32" t="s">
        <v>30</v>
      </c>
    </row>
    <row r="31" spans="1:11" ht="38.25" x14ac:dyDescent="0.2">
      <c r="A31" s="24" t="s">
        <v>64</v>
      </c>
      <c r="B31" s="25" t="s">
        <v>110</v>
      </c>
      <c r="C31" s="25" t="s">
        <v>22</v>
      </c>
      <c r="D31" s="29">
        <v>3.46</v>
      </c>
      <c r="E31" s="29">
        <v>0</v>
      </c>
      <c r="F31" s="30">
        <v>97393.464000000022</v>
      </c>
      <c r="G31" s="29">
        <v>91690.19</v>
      </c>
      <c r="H31" s="29">
        <v>97393.464000000022</v>
      </c>
      <c r="I31" s="30">
        <v>-5703.2740000000194</v>
      </c>
      <c r="J31" s="30">
        <v>5703.2740000000194</v>
      </c>
      <c r="K31" s="27"/>
    </row>
    <row r="32" spans="1:11" ht="36" customHeight="1" x14ac:dyDescent="0.2">
      <c r="A32" s="24" t="s">
        <v>65</v>
      </c>
      <c r="B32" s="25" t="s">
        <v>31</v>
      </c>
      <c r="C32" s="25" t="s">
        <v>22</v>
      </c>
      <c r="D32" s="29">
        <v>3.04</v>
      </c>
      <c r="E32" s="29">
        <v>0</v>
      </c>
      <c r="F32" s="30">
        <v>85571.135999999999</v>
      </c>
      <c r="G32" s="30">
        <v>80560.170548680224</v>
      </c>
      <c r="H32" s="30">
        <v>85571.135999999999</v>
      </c>
      <c r="I32" s="30">
        <v>-5010.9654513197747</v>
      </c>
      <c r="J32" s="30">
        <v>5010.9654513197747</v>
      </c>
      <c r="K32" s="27"/>
    </row>
    <row r="33" spans="1:11" ht="37.5" customHeight="1" x14ac:dyDescent="0.2">
      <c r="A33" s="24" t="s">
        <v>66</v>
      </c>
      <c r="B33" s="25" t="s">
        <v>32</v>
      </c>
      <c r="C33" s="25" t="s">
        <v>22</v>
      </c>
      <c r="D33" s="29">
        <v>1.8900000000000001</v>
      </c>
      <c r="E33" s="29">
        <v>0</v>
      </c>
      <c r="F33" s="30">
        <v>53200.135999999999</v>
      </c>
      <c r="G33" s="30">
        <v>50084.785941990791</v>
      </c>
      <c r="H33" s="30">
        <v>53200.135999999999</v>
      </c>
      <c r="I33" s="30">
        <v>-3115.3500580092077</v>
      </c>
      <c r="J33" s="30">
        <v>3115.3500580092077</v>
      </c>
      <c r="K33" s="27"/>
    </row>
    <row r="34" spans="1:11" s="77" customFormat="1" ht="37.5" customHeight="1" x14ac:dyDescent="0.2">
      <c r="A34" s="33" t="s">
        <v>91</v>
      </c>
      <c r="B34" s="107" t="s">
        <v>33</v>
      </c>
      <c r="C34" s="34" t="s">
        <v>34</v>
      </c>
      <c r="D34" s="141">
        <v>6</v>
      </c>
      <c r="E34" s="108">
        <v>0</v>
      </c>
      <c r="F34" s="76">
        <v>38260.43</v>
      </c>
      <c r="G34" s="76">
        <v>35930.32</v>
      </c>
      <c r="H34" s="76">
        <v>38260.43</v>
      </c>
      <c r="I34" s="76">
        <v>-2330.1100000000006</v>
      </c>
      <c r="J34" s="76">
        <v>2330.1100000000006</v>
      </c>
      <c r="K34" s="21" t="s">
        <v>35</v>
      </c>
    </row>
    <row r="35" spans="1:11" s="77" customFormat="1" ht="40.5" customHeight="1" x14ac:dyDescent="0.2">
      <c r="A35" s="33" t="s">
        <v>72</v>
      </c>
      <c r="B35" s="34" t="s">
        <v>76</v>
      </c>
      <c r="C35" s="34" t="s">
        <v>22</v>
      </c>
      <c r="D35" s="142">
        <v>0.93989</v>
      </c>
      <c r="E35" s="108">
        <v>0</v>
      </c>
      <c r="F35" s="76">
        <v>16812.28</v>
      </c>
      <c r="G35" s="76">
        <v>15728.69</v>
      </c>
      <c r="H35" s="76">
        <v>16812.28</v>
      </c>
      <c r="I35" s="76">
        <v>-1083.5899999999983</v>
      </c>
      <c r="J35" s="76">
        <v>1083.5899999999983</v>
      </c>
      <c r="K35" s="101" t="s">
        <v>77</v>
      </c>
    </row>
    <row r="36" spans="1:11" s="19" customFormat="1" ht="33.75" customHeight="1" x14ac:dyDescent="0.2">
      <c r="A36" s="33" t="s">
        <v>73</v>
      </c>
      <c r="B36" s="35" t="s">
        <v>79</v>
      </c>
      <c r="C36" s="34" t="s">
        <v>22</v>
      </c>
      <c r="D36" s="133">
        <v>2.06</v>
      </c>
      <c r="E36" s="20">
        <v>69649.03</v>
      </c>
      <c r="F36" s="17">
        <v>57986.04</v>
      </c>
      <c r="G36" s="17">
        <v>54590.11</v>
      </c>
      <c r="H36" s="17">
        <v>39315.839999999997</v>
      </c>
      <c r="I36" s="17">
        <v>93704.57</v>
      </c>
      <c r="J36" s="17">
        <v>3395.9300000000003</v>
      </c>
      <c r="K36" s="21"/>
    </row>
    <row r="37" spans="1:11" s="19" customFormat="1" ht="33" customHeight="1" x14ac:dyDescent="0.2">
      <c r="A37" s="33" t="s">
        <v>74</v>
      </c>
      <c r="B37" s="35" t="s">
        <v>81</v>
      </c>
      <c r="C37" s="34" t="s">
        <v>22</v>
      </c>
      <c r="D37" s="133">
        <v>2.5</v>
      </c>
      <c r="E37" s="20">
        <v>-5980.97</v>
      </c>
      <c r="F37" s="17">
        <v>68289</v>
      </c>
      <c r="G37" s="17">
        <v>65325.3</v>
      </c>
      <c r="H37" s="17">
        <v>0</v>
      </c>
      <c r="I37" s="17">
        <v>61929.020000000004</v>
      </c>
      <c r="J37" s="17">
        <v>2963.6999999999971</v>
      </c>
      <c r="K37" s="21"/>
    </row>
    <row r="38" spans="1:11" s="19" customFormat="1" ht="5.0999999999999996" customHeight="1" x14ac:dyDescent="0.2">
      <c r="A38" s="88"/>
      <c r="B38" s="89"/>
      <c r="C38" s="89"/>
      <c r="D38" s="134"/>
      <c r="E38" s="90"/>
      <c r="F38" s="91"/>
      <c r="G38" s="91"/>
      <c r="H38" s="91"/>
      <c r="I38" s="91"/>
      <c r="J38" s="91"/>
      <c r="K38" s="92"/>
    </row>
    <row r="39" spans="1:11" s="42" customFormat="1" ht="15.75" customHeight="1" x14ac:dyDescent="0.2">
      <c r="A39" s="36"/>
      <c r="B39" s="37" t="s">
        <v>36</v>
      </c>
      <c r="C39" s="38"/>
      <c r="D39" s="135"/>
      <c r="E39" s="39"/>
      <c r="F39" s="40"/>
      <c r="G39" s="40"/>
      <c r="H39" s="40"/>
      <c r="I39" s="40">
        <v>2129.7800000000002</v>
      </c>
      <c r="J39" s="40" t="s">
        <v>37</v>
      </c>
      <c r="K39" s="41"/>
    </row>
    <row r="40" spans="1:11" s="42" customFormat="1" ht="15.75" customHeight="1" x14ac:dyDescent="0.2">
      <c r="A40" s="36"/>
      <c r="B40" s="37" t="s">
        <v>38</v>
      </c>
      <c r="C40" s="38"/>
      <c r="D40" s="135"/>
      <c r="E40" s="39"/>
      <c r="F40" s="40"/>
      <c r="G40" s="40"/>
      <c r="H40" s="40"/>
      <c r="I40" s="40">
        <v>6651.49</v>
      </c>
      <c r="J40" s="40" t="s">
        <v>37</v>
      </c>
      <c r="K40" s="40"/>
    </row>
    <row r="41" spans="1:11" s="42" customFormat="1" ht="15.75" customHeight="1" x14ac:dyDescent="0.2">
      <c r="A41" s="36"/>
      <c r="B41" s="37" t="s">
        <v>92</v>
      </c>
      <c r="C41" s="38"/>
      <c r="D41" s="135"/>
      <c r="E41" s="39"/>
      <c r="F41" s="40"/>
      <c r="G41" s="40"/>
      <c r="H41" s="40"/>
      <c r="I41" s="40">
        <v>2584.69</v>
      </c>
      <c r="J41" s="40" t="s">
        <v>37</v>
      </c>
      <c r="K41" s="41"/>
    </row>
    <row r="42" spans="1:11" s="42" customFormat="1" ht="15.75" customHeight="1" x14ac:dyDescent="0.2">
      <c r="A42" s="36"/>
      <c r="B42" s="37" t="s">
        <v>38</v>
      </c>
      <c r="C42" s="38"/>
      <c r="D42" s="135"/>
      <c r="E42" s="39"/>
      <c r="F42" s="40"/>
      <c r="G42" s="40"/>
      <c r="H42" s="40"/>
      <c r="I42" s="40"/>
      <c r="J42" s="40" t="s">
        <v>37</v>
      </c>
      <c r="K42" s="40"/>
    </row>
    <row r="43" spans="1:11" s="93" customFormat="1" ht="30" customHeight="1" thickBot="1" x14ac:dyDescent="0.25">
      <c r="A43" s="88"/>
      <c r="B43" s="89"/>
      <c r="C43" s="89"/>
      <c r="D43" s="134"/>
      <c r="E43" s="90"/>
      <c r="F43" s="91"/>
      <c r="G43" s="91"/>
      <c r="H43" s="91"/>
      <c r="I43" s="91"/>
      <c r="J43" s="91"/>
      <c r="K43" s="92"/>
    </row>
    <row r="44" spans="1:11" s="45" customFormat="1" ht="90" thickBot="1" x14ac:dyDescent="0.3">
      <c r="A44" s="43" t="s">
        <v>78</v>
      </c>
      <c r="B44" s="44" t="s">
        <v>39</v>
      </c>
      <c r="C44" s="12" t="s">
        <v>111</v>
      </c>
      <c r="D44" s="12" t="s">
        <v>85</v>
      </c>
      <c r="E44" s="12" t="s">
        <v>86</v>
      </c>
      <c r="F44" s="12" t="s">
        <v>93</v>
      </c>
      <c r="G44" s="12" t="s">
        <v>94</v>
      </c>
      <c r="H44" s="12" t="s">
        <v>95</v>
      </c>
      <c r="I44" s="12" t="s">
        <v>90</v>
      </c>
      <c r="J44" s="126" t="s">
        <v>19</v>
      </c>
      <c r="K44" s="127"/>
    </row>
    <row r="45" spans="1:11" s="28" customFormat="1" ht="15" x14ac:dyDescent="0.25">
      <c r="A45" s="46"/>
      <c r="B45" s="47" t="s">
        <v>11</v>
      </c>
      <c r="C45" s="47"/>
      <c r="D45" s="136"/>
      <c r="E45" s="48"/>
      <c r="F45" s="48"/>
      <c r="G45" s="48"/>
      <c r="H45" s="48"/>
      <c r="I45" s="48"/>
      <c r="J45" s="128"/>
      <c r="K45" s="128"/>
    </row>
    <row r="46" spans="1:11" ht="55.5" customHeight="1" x14ac:dyDescent="0.2">
      <c r="A46" s="24"/>
      <c r="B46" s="25" t="s">
        <v>40</v>
      </c>
      <c r="C46" s="25" t="s">
        <v>41</v>
      </c>
      <c r="D46" s="137" t="s">
        <v>96</v>
      </c>
      <c r="E46" s="30">
        <v>277564.34000000003</v>
      </c>
      <c r="F46" s="30">
        <v>266025.34999999998</v>
      </c>
      <c r="G46" s="30">
        <v>277564.34000000003</v>
      </c>
      <c r="H46" s="30">
        <v>-11538.990000000049</v>
      </c>
      <c r="I46" s="30">
        <v>11538.990000000049</v>
      </c>
      <c r="J46" s="114" t="s">
        <v>97</v>
      </c>
      <c r="K46" s="114"/>
    </row>
    <row r="47" spans="1:11" ht="54.75" customHeight="1" x14ac:dyDescent="0.2">
      <c r="A47" s="24"/>
      <c r="B47" s="25" t="s">
        <v>70</v>
      </c>
      <c r="C47" s="25" t="s">
        <v>41</v>
      </c>
      <c r="D47" s="137">
        <v>155.29</v>
      </c>
      <c r="E47" s="30">
        <v>325836.99</v>
      </c>
      <c r="F47" s="30">
        <v>313311.46999999997</v>
      </c>
      <c r="G47" s="30">
        <v>325836.99</v>
      </c>
      <c r="H47" s="30">
        <v>-12525.520000000019</v>
      </c>
      <c r="I47" s="30">
        <v>12525.520000000019</v>
      </c>
      <c r="J47" s="114" t="s">
        <v>71</v>
      </c>
      <c r="K47" s="114"/>
    </row>
    <row r="48" spans="1:11" ht="34.5" customHeight="1" x14ac:dyDescent="0.2">
      <c r="A48" s="24"/>
      <c r="B48" s="25" t="s">
        <v>42</v>
      </c>
      <c r="C48" s="25" t="s">
        <v>43</v>
      </c>
      <c r="D48" s="137">
        <v>1802.64</v>
      </c>
      <c r="E48" s="30">
        <v>543513.94999999995</v>
      </c>
      <c r="F48" s="30">
        <v>505679.66</v>
      </c>
      <c r="G48" s="30">
        <v>543513.94999999995</v>
      </c>
      <c r="H48" s="30">
        <v>-37834.289999999979</v>
      </c>
      <c r="I48" s="30">
        <v>37834.289999999979</v>
      </c>
      <c r="J48" s="114" t="s">
        <v>67</v>
      </c>
      <c r="K48" s="114"/>
    </row>
    <row r="49" spans="1:12" ht="12.75" customHeight="1" x14ac:dyDescent="0.2">
      <c r="A49" s="49"/>
      <c r="B49" s="50"/>
      <c r="C49" s="50"/>
      <c r="D49" s="51"/>
      <c r="E49" s="52"/>
      <c r="F49" s="52"/>
      <c r="G49" s="52"/>
      <c r="H49" s="52"/>
      <c r="I49" s="52"/>
      <c r="J49" s="52"/>
      <c r="K49" s="53"/>
      <c r="L49" s="53"/>
    </row>
    <row r="50" spans="1:12" s="10" customFormat="1" ht="12" x14ac:dyDescent="0.2">
      <c r="A50" s="7"/>
      <c r="B50" s="54" t="s">
        <v>44</v>
      </c>
      <c r="C50" s="54"/>
      <c r="D50" s="54"/>
      <c r="E50" s="54"/>
      <c r="F50" s="54"/>
      <c r="G50" s="55"/>
      <c r="H50" s="54"/>
      <c r="I50" s="54"/>
      <c r="J50" s="54"/>
    </row>
    <row r="51" spans="1:12" ht="12.75" customHeight="1" x14ac:dyDescent="0.2">
      <c r="A51" s="49"/>
      <c r="B51" s="56" t="s">
        <v>45</v>
      </c>
      <c r="C51" s="50"/>
      <c r="D51" s="51"/>
      <c r="E51" s="51"/>
      <c r="F51" s="57"/>
      <c r="G51" s="52"/>
      <c r="H51" s="52"/>
      <c r="I51" s="52"/>
      <c r="J51" s="52"/>
      <c r="K51" s="52"/>
      <c r="L51" s="58"/>
    </row>
    <row r="52" spans="1:12" s="59" customFormat="1" ht="12.75" customHeight="1" x14ac:dyDescent="0.2">
      <c r="A52" s="49"/>
      <c r="B52" s="56"/>
      <c r="C52" s="56"/>
      <c r="D52" s="51"/>
      <c r="E52" s="51"/>
      <c r="F52" s="57"/>
      <c r="G52" s="52"/>
      <c r="H52" s="52"/>
      <c r="I52" s="52"/>
      <c r="J52" s="52"/>
      <c r="K52" s="52"/>
      <c r="L52" s="96"/>
    </row>
    <row r="53" spans="1:12" s="59" customFormat="1" ht="12.75" customHeight="1" x14ac:dyDescent="0.2">
      <c r="A53" s="49"/>
      <c r="B53" s="56"/>
      <c r="C53" s="56"/>
      <c r="D53" s="51"/>
      <c r="E53" s="51"/>
      <c r="F53" s="57"/>
      <c r="G53" s="52"/>
      <c r="H53" s="52"/>
      <c r="I53" s="52"/>
      <c r="J53" s="52"/>
      <c r="K53" s="52"/>
      <c r="L53" s="96"/>
    </row>
    <row r="54" spans="1:12" s="59" customFormat="1" ht="12.75" customHeight="1" x14ac:dyDescent="0.2">
      <c r="A54" s="49"/>
      <c r="B54" s="56"/>
      <c r="C54" s="56"/>
      <c r="D54" s="51"/>
      <c r="E54" s="51"/>
      <c r="F54" s="57"/>
      <c r="G54" s="52"/>
      <c r="H54" s="52"/>
      <c r="I54" s="52"/>
      <c r="J54" s="52"/>
      <c r="K54" s="52"/>
      <c r="L54" s="96"/>
    </row>
    <row r="55" spans="1:12" s="59" customFormat="1" ht="12.75" customHeight="1" x14ac:dyDescent="0.2">
      <c r="A55" s="49"/>
      <c r="B55" s="56"/>
      <c r="C55" s="56"/>
      <c r="D55" s="51"/>
      <c r="E55" s="51"/>
      <c r="F55" s="57"/>
      <c r="G55" s="52"/>
      <c r="H55" s="52"/>
      <c r="I55" s="52"/>
      <c r="J55" s="52"/>
      <c r="K55" s="52"/>
      <c r="L55" s="96"/>
    </row>
    <row r="56" spans="1:12" s="59" customFormat="1" ht="12.75" customHeight="1" x14ac:dyDescent="0.2">
      <c r="A56" s="49"/>
      <c r="B56" s="56"/>
      <c r="C56" s="56"/>
      <c r="D56" s="51"/>
      <c r="E56" s="51"/>
      <c r="F56" s="57"/>
      <c r="G56" s="52"/>
      <c r="H56" s="52"/>
      <c r="I56" s="52"/>
      <c r="J56" s="52"/>
      <c r="K56" s="52"/>
      <c r="L56" s="96"/>
    </row>
    <row r="57" spans="1:12" s="59" customFormat="1" ht="12.75" customHeight="1" x14ac:dyDescent="0.2">
      <c r="A57" s="49"/>
      <c r="B57" s="56"/>
      <c r="C57" s="56"/>
      <c r="D57" s="51"/>
      <c r="E57" s="51"/>
      <c r="F57" s="57"/>
      <c r="G57" s="52"/>
      <c r="H57" s="52"/>
      <c r="I57" s="52"/>
      <c r="J57" s="52"/>
      <c r="K57" s="52"/>
      <c r="L57" s="96"/>
    </row>
    <row r="58" spans="1:12" s="59" customFormat="1" ht="12.75" customHeight="1" x14ac:dyDescent="0.2">
      <c r="A58" s="49"/>
      <c r="B58" s="56"/>
      <c r="C58" s="56"/>
      <c r="D58" s="51"/>
      <c r="E58" s="51"/>
      <c r="F58" s="57"/>
      <c r="G58" s="52"/>
      <c r="H58" s="52"/>
      <c r="I58" s="52"/>
      <c r="J58" s="52"/>
      <c r="K58" s="52"/>
      <c r="L58" s="96"/>
    </row>
    <row r="59" spans="1:12" s="59" customFormat="1" ht="12.75" customHeight="1" x14ac:dyDescent="0.2">
      <c r="A59" s="49"/>
      <c r="B59" s="56"/>
      <c r="C59" s="56"/>
      <c r="D59" s="51"/>
      <c r="E59" s="51"/>
      <c r="F59" s="57"/>
      <c r="G59" s="52"/>
      <c r="H59" s="52"/>
      <c r="I59" s="52"/>
      <c r="J59" s="52"/>
      <c r="K59" s="52"/>
      <c r="L59" s="96"/>
    </row>
    <row r="60" spans="1:12" s="59" customFormat="1" ht="12.75" customHeight="1" x14ac:dyDescent="0.2">
      <c r="A60" s="49"/>
      <c r="B60" s="56"/>
      <c r="C60" s="56"/>
      <c r="D60" s="51"/>
      <c r="E60" s="51"/>
      <c r="F60" s="57"/>
      <c r="G60" s="52"/>
      <c r="H60" s="52"/>
      <c r="I60" s="52"/>
      <c r="J60" s="52"/>
      <c r="K60" s="52"/>
      <c r="L60" s="96"/>
    </row>
    <row r="61" spans="1:12" s="59" customFormat="1" ht="12.75" customHeight="1" x14ac:dyDescent="0.2">
      <c r="A61" s="49"/>
      <c r="B61" s="56"/>
      <c r="C61" s="56"/>
      <c r="D61" s="51"/>
      <c r="E61" s="51"/>
      <c r="F61" s="57"/>
      <c r="G61" s="52"/>
      <c r="H61" s="52"/>
      <c r="I61" s="52"/>
      <c r="J61" s="52"/>
      <c r="K61" s="52"/>
      <c r="L61" s="96"/>
    </row>
    <row r="62" spans="1:12" s="59" customFormat="1" ht="12.75" customHeight="1" x14ac:dyDescent="0.2">
      <c r="A62" s="49"/>
      <c r="B62" s="56"/>
      <c r="C62" s="56"/>
      <c r="D62" s="51"/>
      <c r="E62" s="51"/>
      <c r="F62" s="57"/>
      <c r="G62" s="52"/>
      <c r="H62" s="52"/>
      <c r="I62" s="52"/>
      <c r="J62" s="52"/>
      <c r="K62" s="52"/>
      <c r="L62" s="96"/>
    </row>
    <row r="63" spans="1:12" s="59" customFormat="1" x14ac:dyDescent="0.2">
      <c r="A63" s="102"/>
      <c r="B63" s="50"/>
      <c r="C63" s="50"/>
      <c r="D63" s="50"/>
      <c r="E63" s="50"/>
      <c r="F63" s="50"/>
      <c r="L63" s="96"/>
    </row>
    <row r="64" spans="1:12" s="19" customFormat="1" ht="14.25" x14ac:dyDescent="0.2">
      <c r="A64" s="60"/>
      <c r="B64" s="61" t="s">
        <v>46</v>
      </c>
      <c r="C64" s="61"/>
      <c r="D64" s="61"/>
      <c r="E64" s="61"/>
      <c r="F64" s="62"/>
      <c r="I64" s="63"/>
      <c r="L64" s="64"/>
    </row>
    <row r="65" spans="1:11" s="19" customFormat="1" ht="14.25" x14ac:dyDescent="0.2">
      <c r="A65" s="60"/>
      <c r="B65" s="65" t="s">
        <v>47</v>
      </c>
      <c r="C65" s="65"/>
      <c r="D65" s="61"/>
      <c r="E65" s="61"/>
      <c r="F65" s="62"/>
    </row>
    <row r="66" spans="1:11" ht="13.5" thickBot="1" x14ac:dyDescent="0.25"/>
    <row r="67" spans="1:11" s="68" customFormat="1" ht="51.75" thickBot="1" x14ac:dyDescent="0.3">
      <c r="A67" s="12" t="s">
        <v>48</v>
      </c>
      <c r="B67" s="115" t="s">
        <v>49</v>
      </c>
      <c r="C67" s="116"/>
      <c r="D67" s="117"/>
      <c r="E67" s="118"/>
      <c r="F67" s="119"/>
      <c r="G67" s="113" t="s">
        <v>50</v>
      </c>
      <c r="H67" s="66" t="s">
        <v>51</v>
      </c>
      <c r="I67" s="66" t="s">
        <v>52</v>
      </c>
      <c r="J67" s="12" t="s">
        <v>53</v>
      </c>
      <c r="K67" s="67"/>
    </row>
    <row r="68" spans="1:11" x14ac:dyDescent="0.2">
      <c r="A68" s="69"/>
      <c r="B68" s="70"/>
      <c r="C68" s="71"/>
      <c r="D68" s="71"/>
      <c r="E68" s="120"/>
      <c r="F68" s="121"/>
      <c r="G68" s="72"/>
      <c r="H68" s="73"/>
      <c r="I68" s="73"/>
      <c r="J68" s="73"/>
    </row>
    <row r="69" spans="1:11" s="77" customFormat="1" ht="15.75" x14ac:dyDescent="0.25">
      <c r="A69" s="74" t="s">
        <v>54</v>
      </c>
      <c r="B69" s="94" t="s">
        <v>55</v>
      </c>
      <c r="C69" s="95"/>
      <c r="D69" s="95"/>
      <c r="E69" s="122"/>
      <c r="F69" s="123"/>
      <c r="G69" s="75"/>
      <c r="H69" s="74"/>
      <c r="I69" s="74"/>
      <c r="J69" s="76"/>
    </row>
    <row r="70" spans="1:11" x14ac:dyDescent="0.2">
      <c r="A70" s="78"/>
      <c r="B70" s="79" t="s">
        <v>11</v>
      </c>
      <c r="C70" s="80"/>
      <c r="D70" s="80"/>
      <c r="E70" s="124"/>
      <c r="F70" s="125"/>
      <c r="G70" s="98"/>
      <c r="H70" s="78"/>
      <c r="I70" s="78"/>
      <c r="J70" s="30"/>
    </row>
    <row r="71" spans="1:11" x14ac:dyDescent="0.2">
      <c r="A71" s="78"/>
      <c r="B71" s="106" t="s">
        <v>98</v>
      </c>
      <c r="C71" s="97"/>
      <c r="D71" s="143"/>
      <c r="E71" s="106" t="s">
        <v>99</v>
      </c>
      <c r="F71" s="103"/>
      <c r="G71" s="109">
        <v>44603</v>
      </c>
      <c r="H71" s="78" t="s">
        <v>100</v>
      </c>
      <c r="I71" s="78">
        <v>1</v>
      </c>
      <c r="J71" s="30">
        <v>600</v>
      </c>
    </row>
    <row r="72" spans="1:11" x14ac:dyDescent="0.2">
      <c r="A72" s="78"/>
      <c r="B72" s="106" t="s">
        <v>101</v>
      </c>
      <c r="C72" s="99"/>
      <c r="D72" s="138"/>
      <c r="E72" s="106" t="s">
        <v>82</v>
      </c>
      <c r="F72" s="103"/>
      <c r="G72" s="109">
        <v>44677</v>
      </c>
      <c r="H72" s="78"/>
      <c r="I72" s="78"/>
      <c r="J72" s="30">
        <v>533.4</v>
      </c>
    </row>
    <row r="73" spans="1:11" ht="12" customHeight="1" x14ac:dyDescent="0.2">
      <c r="A73" s="78"/>
      <c r="B73" s="106" t="s">
        <v>101</v>
      </c>
      <c r="C73" s="99"/>
      <c r="D73" s="138"/>
      <c r="E73" s="106" t="s">
        <v>82</v>
      </c>
      <c r="F73" s="104"/>
      <c r="G73" s="109">
        <v>44676</v>
      </c>
      <c r="H73" s="78"/>
      <c r="I73" s="78"/>
      <c r="J73" s="30">
        <v>750</v>
      </c>
    </row>
    <row r="74" spans="1:11" ht="12" customHeight="1" x14ac:dyDescent="0.2">
      <c r="A74" s="78"/>
      <c r="B74" s="106" t="s">
        <v>102</v>
      </c>
      <c r="C74" s="99"/>
      <c r="D74" s="138"/>
      <c r="E74" s="106" t="s">
        <v>103</v>
      </c>
      <c r="F74" s="104"/>
      <c r="G74" s="109">
        <v>44732</v>
      </c>
      <c r="H74" s="78" t="s">
        <v>83</v>
      </c>
      <c r="I74" s="78">
        <v>3</v>
      </c>
      <c r="J74" s="30">
        <v>7853.44</v>
      </c>
    </row>
    <row r="75" spans="1:11" ht="12.75" customHeight="1" x14ac:dyDescent="0.2">
      <c r="A75" s="78"/>
      <c r="B75" s="106" t="s">
        <v>104</v>
      </c>
      <c r="C75" s="110"/>
      <c r="D75" s="144"/>
      <c r="E75" s="106" t="s">
        <v>105</v>
      </c>
      <c r="F75" s="104"/>
      <c r="G75" s="109">
        <v>44854</v>
      </c>
      <c r="H75" s="78" t="s">
        <v>100</v>
      </c>
      <c r="I75" s="78">
        <v>1</v>
      </c>
      <c r="J75" s="30">
        <v>21887</v>
      </c>
    </row>
    <row r="76" spans="1:11" ht="12.75" customHeight="1" x14ac:dyDescent="0.2">
      <c r="A76" s="78"/>
      <c r="B76" s="106" t="s">
        <v>106</v>
      </c>
      <c r="C76" s="97"/>
      <c r="D76" s="143"/>
      <c r="E76" s="106" t="s">
        <v>107</v>
      </c>
      <c r="F76" s="138"/>
      <c r="G76" s="109">
        <v>44904</v>
      </c>
      <c r="H76" s="78" t="s">
        <v>83</v>
      </c>
      <c r="I76" s="78">
        <v>1</v>
      </c>
      <c r="J76" s="30">
        <v>3683</v>
      </c>
    </row>
    <row r="77" spans="1:11" ht="12.75" customHeight="1" x14ac:dyDescent="0.2">
      <c r="A77" s="78"/>
      <c r="B77" s="106" t="s">
        <v>108</v>
      </c>
      <c r="C77" s="99"/>
      <c r="D77" s="138"/>
      <c r="E77" s="106"/>
      <c r="F77" s="139"/>
      <c r="G77" s="109">
        <v>44925</v>
      </c>
      <c r="H77" s="78"/>
      <c r="I77" s="78"/>
      <c r="J77" s="30">
        <v>4009</v>
      </c>
    </row>
    <row r="78" spans="1:11" x14ac:dyDescent="0.2">
      <c r="A78" s="78"/>
      <c r="B78" s="130"/>
      <c r="C78" s="130"/>
      <c r="D78" s="130"/>
      <c r="E78" s="130"/>
      <c r="F78" s="130"/>
      <c r="G78" s="111"/>
      <c r="H78" s="78"/>
      <c r="I78" s="78"/>
      <c r="J78" s="78"/>
      <c r="K78" s="52"/>
    </row>
    <row r="79" spans="1:11" s="77" customFormat="1" x14ac:dyDescent="0.2">
      <c r="A79" s="74"/>
      <c r="B79" s="131" t="s">
        <v>56</v>
      </c>
      <c r="C79" s="131"/>
      <c r="D79" s="131"/>
      <c r="E79" s="131"/>
      <c r="F79" s="131"/>
      <c r="G79" s="112"/>
      <c r="H79" s="74"/>
      <c r="I79" s="74"/>
      <c r="J79" s="140">
        <f>SUM(J71:J78)</f>
        <v>39315.839999999997</v>
      </c>
      <c r="K79" s="81"/>
    </row>
    <row r="80" spans="1:11" s="77" customFormat="1" ht="15.75" x14ac:dyDescent="0.25">
      <c r="A80" s="74"/>
      <c r="B80" s="132"/>
      <c r="C80" s="132"/>
      <c r="D80" s="132"/>
      <c r="E80" s="132"/>
      <c r="F80" s="132"/>
      <c r="G80" s="105"/>
      <c r="H80" s="74"/>
      <c r="I80" s="74"/>
      <c r="J80" s="74"/>
      <c r="K80" s="81"/>
    </row>
    <row r="81" spans="1:11" x14ac:dyDescent="0.2">
      <c r="K81" s="59"/>
    </row>
    <row r="83" spans="1:11" s="28" customFormat="1" ht="15" x14ac:dyDescent="0.25">
      <c r="A83" s="82"/>
      <c r="B83" s="83" t="s">
        <v>57</v>
      </c>
      <c r="C83" s="83"/>
      <c r="D83" s="83"/>
      <c r="E83" s="83"/>
      <c r="F83" s="83"/>
      <c r="H83" s="28" t="s">
        <v>58</v>
      </c>
    </row>
    <row r="84" spans="1:11" s="28" customFormat="1" ht="15" x14ac:dyDescent="0.25">
      <c r="A84" s="82"/>
      <c r="B84" s="84"/>
      <c r="C84" s="84"/>
      <c r="D84" s="84"/>
      <c r="E84" s="84"/>
      <c r="F84" s="84"/>
    </row>
    <row r="85" spans="1:11" s="28" customFormat="1" ht="15" x14ac:dyDescent="0.25">
      <c r="A85" s="82"/>
      <c r="B85" s="84"/>
      <c r="C85" s="84"/>
      <c r="D85" s="84"/>
      <c r="E85" s="84"/>
      <c r="F85" s="84"/>
    </row>
    <row r="86" spans="1:11" s="83" customFormat="1" ht="15" x14ac:dyDescent="0.25">
      <c r="A86" s="82"/>
      <c r="B86" s="83" t="s">
        <v>59</v>
      </c>
      <c r="D86" s="83" t="s">
        <v>109</v>
      </c>
    </row>
    <row r="87" spans="1:11" s="83" customFormat="1" ht="18" x14ac:dyDescent="0.25">
      <c r="A87" s="82"/>
      <c r="D87" s="129" t="s">
        <v>60</v>
      </c>
      <c r="E87" s="129"/>
      <c r="F87" s="129"/>
    </row>
    <row r="88" spans="1:11" s="83" customFormat="1" ht="15" x14ac:dyDescent="0.25">
      <c r="A88" s="82"/>
    </row>
    <row r="89" spans="1:11" s="83" customFormat="1" ht="15" x14ac:dyDescent="0.25">
      <c r="A89" s="82"/>
    </row>
    <row r="90" spans="1:11" s="83" customFormat="1" ht="15" x14ac:dyDescent="0.25">
      <c r="A90" s="82"/>
      <c r="B90" s="83" t="s">
        <v>61</v>
      </c>
    </row>
    <row r="91" spans="1:11" s="83" customFormat="1" ht="18" x14ac:dyDescent="0.25">
      <c r="A91" s="82"/>
      <c r="D91" s="85" t="s">
        <v>62</v>
      </c>
      <c r="E91" s="85"/>
      <c r="G91" s="85"/>
    </row>
    <row r="92" spans="1:11" s="83" customFormat="1" ht="15" x14ac:dyDescent="0.25">
      <c r="A92" s="82"/>
    </row>
    <row r="93" spans="1:11" s="83" customFormat="1" ht="15" x14ac:dyDescent="0.25">
      <c r="A93" s="82"/>
    </row>
    <row r="94" spans="1:11" s="86" customFormat="1" x14ac:dyDescent="0.2">
      <c r="A94" s="1"/>
    </row>
    <row r="95" spans="1:11" s="86" customFormat="1" x14ac:dyDescent="0.2">
      <c r="A95" s="1"/>
    </row>
    <row r="96" spans="1:11" s="86" customFormat="1" x14ac:dyDescent="0.2">
      <c r="A96" s="1"/>
    </row>
    <row r="97" spans="1:1" s="86" customFormat="1" x14ac:dyDescent="0.2">
      <c r="A97" s="1"/>
    </row>
    <row r="98" spans="1:1" s="86" customFormat="1" x14ac:dyDescent="0.2">
      <c r="A98" s="1"/>
    </row>
    <row r="99" spans="1:1" s="86" customFormat="1" x14ac:dyDescent="0.2">
      <c r="A99" s="1"/>
    </row>
    <row r="100" spans="1:1" s="86" customFormat="1" x14ac:dyDescent="0.2">
      <c r="A100" s="1"/>
    </row>
    <row r="101" spans="1:1" s="86" customFormat="1" x14ac:dyDescent="0.2">
      <c r="A101" s="1"/>
    </row>
    <row r="102" spans="1:1" s="86" customFormat="1" x14ac:dyDescent="0.2">
      <c r="A102" s="1"/>
    </row>
    <row r="103" spans="1:1" s="86" customFormat="1" x14ac:dyDescent="0.2">
      <c r="A103" s="1"/>
    </row>
    <row r="104" spans="1:1" s="86" customFormat="1" x14ac:dyDescent="0.2">
      <c r="A104" s="1"/>
    </row>
    <row r="105" spans="1:1" s="86" customFormat="1" x14ac:dyDescent="0.2">
      <c r="A105" s="1"/>
    </row>
    <row r="106" spans="1:1" s="86" customFormat="1" x14ac:dyDescent="0.2">
      <c r="A106" s="1"/>
    </row>
    <row r="107" spans="1:1" s="86" customFormat="1" x14ac:dyDescent="0.2">
      <c r="A107" s="1"/>
    </row>
  </sheetData>
  <mergeCells count="13">
    <mergeCell ref="B79:F79"/>
    <mergeCell ref="B80:F80"/>
    <mergeCell ref="D87:F87"/>
    <mergeCell ref="B67:F67"/>
    <mergeCell ref="E68:F68"/>
    <mergeCell ref="E69:F69"/>
    <mergeCell ref="E70:F70"/>
    <mergeCell ref="B78:F78"/>
    <mergeCell ref="J44:K44"/>
    <mergeCell ref="J45:K45"/>
    <mergeCell ref="J46:K46"/>
    <mergeCell ref="J47:K47"/>
    <mergeCell ref="J48:K48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2023-03-23T12:43:04Z</dcterms:modified>
</cp:coreProperties>
</file>